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0"/>
  <workbookPr/>
  <mc:AlternateContent xmlns:mc="http://schemas.openxmlformats.org/markup-compatibility/2006">
    <mc:Choice Requires="x15">
      <x15ac:absPath xmlns:x15ac="http://schemas.microsoft.com/office/spreadsheetml/2010/11/ac" url="/Users/eduarruales/Downloads/"/>
    </mc:Choice>
  </mc:AlternateContent>
  <xr:revisionPtr revIDLastSave="0" documentId="13_ncr:1_{D78FEEBD-7ED8-8749-B78C-0EC3ADB3DBC6}" xr6:coauthVersionLast="47" xr6:coauthVersionMax="47" xr10:uidLastSave="{00000000-0000-0000-0000-000000000000}"/>
  <bookViews>
    <workbookView xWindow="0" yWindow="740" windowWidth="26620" windowHeight="16720" xr2:uid="{00000000-000D-0000-FFFF-FFFF00000000}"/>
  </bookViews>
  <sheets>
    <sheet name="Hoja1" sheetId="1" r:id="rId1"/>
  </sheets>
  <externalReferences>
    <externalReference r:id="rId2"/>
  </externalReferences>
  <definedNames>
    <definedName name="fondo">[1]Listados!$R$2:$R$924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 l="1"/>
  <c r="I3" i="1"/>
  <c r="J3" i="1" s="1"/>
  <c r="J19" i="1"/>
  <c r="J17" i="1"/>
  <c r="J13" i="1"/>
</calcChain>
</file>

<file path=xl/sharedStrings.xml><?xml version="1.0" encoding="utf-8"?>
<sst xmlns="http://schemas.openxmlformats.org/spreadsheetml/2006/main" count="168" uniqueCount="102">
  <si>
    <t>SECRETARÍA DE BIENESTAR SOCIAL 2026</t>
  </si>
  <si>
    <t>No</t>
  </si>
  <si>
    <t>Codigo</t>
  </si>
  <si>
    <t>Objeto Contractual</t>
  </si>
  <si>
    <t>Proyecto De Inversion</t>
  </si>
  <si>
    <t>Pospre</t>
  </si>
  <si>
    <t>Fondo</t>
  </si>
  <si>
    <t>Actividades - Elemento Pep</t>
  </si>
  <si>
    <t>Presupuesto</t>
  </si>
  <si>
    <t>Presupuesto x proyecto</t>
  </si>
  <si>
    <t xml:space="preserve">Total </t>
  </si>
  <si>
    <t>Feha de Inicio</t>
  </si>
  <si>
    <t>Modalidad</t>
  </si>
  <si>
    <t>ID</t>
  </si>
  <si>
    <t xml:space="preserve">Marzo </t>
  </si>
  <si>
    <t>Proceso competitivo-Decreto 092</t>
  </si>
  <si>
    <t xml:space="preserve">Febrero </t>
  </si>
  <si>
    <t>Selección abreviada menor cuantía</t>
  </si>
  <si>
    <t xml:space="preserve">Enero </t>
  </si>
  <si>
    <t xml:space="preserve">Junio </t>
  </si>
  <si>
    <t xml:space="preserve">Julio </t>
  </si>
  <si>
    <t>Contratacion Directa - Arrendamiento</t>
  </si>
  <si>
    <t>BP26005420 - Fortalecimiento de la oferta institucional para la promoción de los servicios del plan de migrantes y flujos migratorios mixtos de Santiago de Cali</t>
  </si>
  <si>
    <t>Contratar el arrendamiento del espacio para la  atención a  Migrantes, del proyecto denominado BP26005420 - Fortalecimiento de la oferta institucional para la promoción de los servicios del plan de migrantes y flujos migratorios mixtos de Santiago de Cali</t>
  </si>
  <si>
    <t>BP-26005420/1/01/01/12</t>
  </si>
  <si>
    <t>Suministro de bonos canjeables de alimentación, aseo y dotación, para la asistencia y atención inmediata integral a las víctimas del conflicto armado en Santiago de Cali en el marco del proyecto BP-26005436</t>
  </si>
  <si>
    <t>BP26005436 - Fortalecimiento a la atención integral de la población víctima del conflicto armado en la ciudad de Santiago de Cali</t>
  </si>
  <si>
    <t>BP-26005436/1/01/01/03</t>
  </si>
  <si>
    <t>Contratación Directa- Bonos</t>
  </si>
  <si>
    <t>Aunar esfuerzos técnicos administrativos y financieros para  para la asistencia humanitaria en las acciones misionales de la Subsecretaría de Atención Integral a Víctimas, frente a la atención de  la población víctima del conflicto armado en condición de vulnerabilidad asentada en el Distrito de Santiago de Cali</t>
  </si>
  <si>
    <t xml:space="preserve">BP-26005436/1/02/01/24
</t>
  </si>
  <si>
    <t xml:space="preserve">
BP-26005436/1/02/01/23
</t>
  </si>
  <si>
    <t>BP-26005436/1/04/01/16</t>
  </si>
  <si>
    <t>Aunar esfuerzos técnicos y administrativos para el desarrollo de actividades orientadas a ofrecer estrategias participativas y equitativas para la reparación integral de las víctimas del conflicto armado, a través de la iniciativa "VÍCTIMAS DEL CONFLICTO ARMADO ASISTIDAS CON MECANISMOS DE REPARACIÓN DESDE UN ENFOQUE TRANSFORMADOR," proporcionando atención, asistencia y acompañamiento psicosocial en Santiago de Cali</t>
  </si>
  <si>
    <t>BP-26005436/1/02/01/23</t>
  </si>
  <si>
    <t>Prestar los servicios de apoyo al protocolo de participación efectiva, divulgación de la política pública y funcionamiento de la Mesa Distrital de Participación Efectiva a las Víctimas en Santiago de Cali BP 26005436.</t>
  </si>
  <si>
    <t>BP-26005436/1/03/01/01</t>
  </si>
  <si>
    <t>Contratación Directa- Contrato Interadministrativo</t>
  </si>
  <si>
    <t>BP-26005436/1/03/01/02</t>
  </si>
  <si>
    <t>Prestar los servicios de apoyo logístico para realizar las actividades de Conmemoración, Homenaje y Dignificación  de la Memoria Histórica de las Víctimas del Conflicto Armado Interno, asentadas en el Distrito de Santiago de Cali</t>
  </si>
  <si>
    <t>BP-26005436/1/03/01/06</t>
  </si>
  <si>
    <t>$ 150,000,000</t>
  </si>
  <si>
    <t>BP-26005436/1/03/01/04</t>
  </si>
  <si>
    <t>$ 60,000,000</t>
  </si>
  <si>
    <t>Construir los lineamientos para la ruta de atención diferencial para la población indígena víctima del conflicto armado perteneciente a los Cabildos y Resguardo, en el marco de la Ley 1448 del 2011 y el Decreto -Ley 4633 de 2011, como parte del proyecto FORTALECIMIENTO A LA ATENCIÓN INTEGRAL DE LA POBLACIÓN VÍCTIMA DEL CONFLICTO ARMADO EN LA CIUDAD DE SANTIAGO DE CALI. BP-26005436</t>
  </si>
  <si>
    <t>BP-26005436/1/02/01/24</t>
  </si>
  <si>
    <t>Contratación Directa- Comunidad Indígena</t>
  </si>
  <si>
    <t>Adquirir sillas ergonómicas y tablones</t>
  </si>
  <si>
    <t>BP-26005436/1/04/01/32</t>
  </si>
  <si>
    <t>Adquirir insumos de cafeterìa</t>
  </si>
  <si>
    <t>BP-26005436/1/04/01/30</t>
  </si>
  <si>
    <t>Adquirir insumos de aseo</t>
  </si>
  <si>
    <t>BP-26005436/1/04/01/31</t>
  </si>
  <si>
    <t>Adquirir insumos de papelerìa</t>
  </si>
  <si>
    <t>BP-26005436/1/04/01/29</t>
  </si>
  <si>
    <t>Aunar esfuerzos para brindar asistencia de atención humanitaria inmediata en hogares de paso a víctimas de conflicto armado interno asentadas en el Municipio de Santiago de Cali en el marco del proyecto</t>
  </si>
  <si>
    <t>Prestar el servicio de auxilio funerario a las víctimas del conflicto armado interno en el marco del proyecto  BP-26005436</t>
  </si>
  <si>
    <t>Selección Abreviada Menor Cuantía</t>
  </si>
  <si>
    <t>BP-26005436/1/01/01/01</t>
  </si>
  <si>
    <t>BP-26005436/1/02/01/09</t>
  </si>
  <si>
    <t>BP-26005436/1/02/01/16</t>
  </si>
  <si>
    <t>BP-26005436/1/02/01/17</t>
  </si>
  <si>
    <t>BP-26005436/1/04/01/01</t>
  </si>
  <si>
    <t>BP-26005420/1/01/01/01</t>
  </si>
  <si>
    <t>BP-26005420/1/01/01/14</t>
  </si>
  <si>
    <t>Contratar la prestacion de servicios profesionales y de apoyo a la gestion de la Secretaria de Bienestar Social</t>
  </si>
  <si>
    <t>Contratacion Directa - Prestacion de Servicios Profesionales y de apoyo a la Gestion</t>
  </si>
  <si>
    <t>93131507
93131600</t>
  </si>
  <si>
    <t xml:space="preserve">93141500
78111800
90101600
82101600
</t>
  </si>
  <si>
    <t xml:space="preserve">90101600
82101800 
80141700
</t>
  </si>
  <si>
    <t>78111800
78111500
90101600
86111600
93141500</t>
  </si>
  <si>
    <t>78111800
93141500
90101600</t>
  </si>
  <si>
    <t>90111500
90111800
93141500</t>
  </si>
  <si>
    <t>2.3.2.02.02.009</t>
  </si>
  <si>
    <t xml:space="preserve">2.3.2.02.02.009
</t>
  </si>
  <si>
    <t>1.2.3.1.19.46</t>
  </si>
  <si>
    <t>1.3.2.3.01.109</t>
  </si>
  <si>
    <t>2.3.2.02.01.004</t>
  </si>
  <si>
    <t>2.3.2.02.01.003</t>
  </si>
  <si>
    <t>2.3.2.02.01.002</t>
  </si>
  <si>
    <t xml:space="preserve">JUSTIFICACIÓN </t>
  </si>
  <si>
    <t>Aunar esfuerzos técnicos y administrativos para la atención y entrega de ayudas humanitarias a la población  migrantes y flujos migratorios mixtos en el Distrito de Santiago de Cali BP 26005420</t>
  </si>
  <si>
    <t>78111800
80141700 
82141600</t>
  </si>
  <si>
    <t>1.2.1.0.00</t>
  </si>
  <si>
    <t>BP-26005420/1/01/01/09</t>
  </si>
  <si>
    <t xml:space="preserve">Adquisión de Bienes de uso comun- contratado por otros organismo </t>
  </si>
  <si>
    <t>2.3.2.02.02.008</t>
  </si>
  <si>
    <t>La modalidad de Contratación Directa se justifica conforme al numeral 4 del artículo 2 de la Ley 1150 de 2007 y los artículos 2.2.1.2.1.4.1 y siguientes del Decreto 1082 de 2015, por tratarse de la contratación de servicios profesionales y de apoyo a la gestión, los cuales requieren conocimientos especializados e idoneidad técnica que no pueden suplirse con el personal de planta de la Secretaría de Bienestar Social.
Los servicios son necesarios para la ejecución de los proyectos BP26005436 y BP26005420, relacionados con la atención integral a víctimas del conflicto armado y la atención a población migrante, actividades misionales que demandan acompañamiento técnico permanente para el cumplimiento de metas, indicadores y obligaciones del Plan de Desarrollo Distrital.
Dado que la selección depende de las competencias profesionales y no de la estandarización del objeto, la Contratación Directa es jurídicamente procedente, eficiente y garantiza la continuidad operativa de los programas, con disponibilidad presupuestal incluida en el PAA de la vigencia.</t>
  </si>
  <si>
    <t>La modalidad de Contratación Directa se fundamenta en el numeral 4 del artículo 2 de la Ley 1150 de 2007 y en el artículo 2.2.1.2.1.4.1 del Decreto 1082 de 2015, los cuales permiten adelantar contratos de arrendamiento de inmuebles mediante contratación directa, dado que estos bienes no pueden someterse a procedimientos competitivos por su naturaleza singular, ubicación específica y condiciones físicas particulares.
El arrendamiento es indispensable para garantizar la operación del proyecto BP26005420, que requiere un espacio adecuado para la atención integral de población migrante y flujos migratorios mixtos en Santiago de Cali, asegurando la continuidad del servicio, el cumplimiento de metas del programa y la implementación del Plan de Desarrollo Distrital.
La disponibilidad presupuestal se encuentra registrada para la vigencia correspondiente y la modalidad seleccionada es la más eficiente, permitiendo asegurar un inmueble idóneo y funcional sin afectar la continuidad operativa del programa.</t>
  </si>
  <si>
    <t xml:space="preserve">El objetivo de esta iniciativa se enmarca en la necesidad urgente de proporcionar apoyo integral y oportuno a las personas y familias migrantes, retornadas y refugiadas que enfrentan condiciones de vulnerabilidad en Colombia. Se busca brindar soluciones transformadoras y sostenibles que aborden las necesidades inmediatas y contribuyan a su integración social, bienestar emocional y estabilidad económica.
La población migrante en Colombia, particularmente la proveniente de Venezuela, ha experimentado profundos desafíos que van más allá de la necesidad básica de un estatus migratorio regular. Estas personas, muchas de las cuales han tenido que dejar atrás sus hogares y enfrentar condiciones de desarraigo y precariedad, requieren una atención integral que les permita reconstruir sus vidas y participar plenamente en la sociedad que los acoge.
Es en este contexto que surge la iniciativa "FORTALECIMIENTO DE LA OFERTA INSTITUCIONAL PARA LA PROMOCIÓN DE LOS SERVICIOS DEL PLAN DE MIGRANTES Y FLUJOS MIGRATORIOS MIXTOS DE SANTIAGO DE CALI. BP-26005420". Este enfoque no se limita a satisfacer necesidades inmediatas, sino que busca transformar las condiciones de vida de los migrantes, promoviendo la equidad y facilitando su inclusión activa en la comunidad. Las estrategias contempladas incluyen provisión de ayuda humanitaria, asistencia en salud, asesoría jurídica, y la articulación con diversos actores para lograr una respuesta integral y duradera.
En cumplimiento del Artículo 100 de la Constitución Política, de la Ley 2136 de 2021 (Política Integral Migratoria) y del Decreto 216 de 2021 (ETPV), la Secretaría de Bienestar Social debe garantizar la atención humanitaria básica a la población migrante que arriba al Distrito. Sin embargo, la alta demanda de alimentación, transporte, hospedaje, kits de aseo y kits de mercado,  supera la capacidad operativa, logística y de infraestructura de la entidad.                         
Por lo anterior, y conforme al Decreto 092 de 2017, se requiere asociarse con una entidad sin ánimo de lucro con experiencia en asistencia humanitaria, con el fin de asegurar la continuidad del servicio, el enfoque diferencial y la adecuada gestión de las acciones de protección, asistencia y atención dirigidas a la población migrante en situación de vulnerabilidad.                                                      La modalidad de proceso competitivo se fundamenta en lo dispuesto en el Decreto 092 de 2017, reglamentario del artículo 5 de la Ley 1150 de 2007, el cual establece el procedimiento especial para la contratación con Entidades Sin Ánimo de Lucro (ESAL) de reconocida idoneidad, cuando el objeto contractual corresponde a la ejecución de actividades de interés público y social.
De acuerdo con el artículo 2 del Decreto 092, las entidades estatales deberán adelantar un proceso competitivo cuando requieran aunar esfuerzos técnicos, administrativos y operativos con ESAL para la ejecución de programas orientados a la atención humanitaria, asistencia social y fortalecimiento de capacidades de población vulnerable, como en este caso la población migrante y flujos migratorios mixtos, en concordancia con el proyecto BP26005420.
En este marco, la modalidad seleccionada es jurídicamente procedente, al tratarse de actividades misionales de carácter social que se enmarcan dentro de los fines constitucionales del Estado y se ejecutan mediante esquemas de cooperación con entidades idóneas, garantizando transparencia, concurrencia y selección objetiva conforme a los principios de la contratación pública.
</t>
  </si>
  <si>
    <t xml:space="preserve">La Ley 1448 de 2011, “Por la cual se dictan medidas de atención, asistencia y reparación integral a las víctimas del conflicto armado interno y se dictan otras disposiciones”, modificada en su vigencia por la Ley 2078 de  2021,establece las competencias funcionales para las entidades que hacen parte del Sistema Nacional de Atención y Reparación Integral a Víctimas, SNARIV, las cuales son del orden nacional, departamental y territorial. A su vez, se habla en su artículo 62 habla de las etapas de la atención humanitaria para víctimas del desplazamiento forzado: Atención Inmediata, Atención Humanitaria de Emergencia y Atención Humanitaria de Transición.
Artículo 47. Ayuda Humanitaria. Las víctimas de que trata el artículo 3º de la presente ley, recibirán ayuda humanitaria de acuerdo a las necesidades que guarden relación con el hecho victimizante, con el objetivo de socorrer, asistir, proteger y atender sus necesidades de alimentación, aseo personal, manejo de abastecimientos, utensilios de cocina, atención médica y psicológica de emergencia, transporte de emergencia y 
alojamiento transitorio en condiciones dignas, y con enfoque diferencial, en el momento de la violación de los derechos o en el momento en el que las autoridades tengan conocimiento de la misma.
La adquisición de bonos se presenta como un instrumento legal y financiero que permite al Distrito cumplir con sus responsabilidades frente a la reparación integral, la atención a víctimas del conflicto y la garantía de derechos ordenada por la Ley 1448 de 2011.  La modalidad de Contratación Directa se fundamenta en el numeral 4 del artículo 2 de la Ley 1150 de 2007 y en los artículos 2.2.1.2.1.4.1 y siguientes del Decreto 1082 de 2015, al tratarse del suministro de bonos canjeables de alimentación, aseo y dotación, los cuales constituyen un bien no estandarizado que depende de condiciones comerciales, operativas y de cobertura específica por parte del proveedor.
La contratación directa es jurídicamente procedente debido a que estos bienes requieren mecanismos de redención, plataformas transaccionales y redes de comercios habilitados que no permiten un proceso competitivo tradicional, toda vez que la idoneidad del proveedor se determina por su capacidad logística, tecnológica y territorial para garantizar la entrega inmediata a la población víctima del conflicto armado, en cumplimiento del proyecto BP26005436.
El procedimiento asegura la continuidad de la atención humanitaria inmediata establecida en la Ley 1448 de 2011, evitando afectaciones en la prestación del servicio y permitiendo una respuesta oportuna ante situaciones de urgencia y vulnerabilidad.
</t>
  </si>
  <si>
    <t>La Subsecretaría de Atención Integral a Víctimas, en cumplimiento de la Ley 1448 de 2011, debe garantizar atención inmediata, ayuda humanitaria, acompañamiento en retornos, verificación territorial y acciones de memoria y reparación simbólica. Estas obligaciones incluyen transporte, alimentación, kits, logística operativa, actividades que hacen parte de sus funciones misionales. Dado que la Subsecretaría no cuenta con la capacidad técnica y operativa para ejecutarlas directamente, se requiere contratar un operador especializado para su adecuada ejecución.                                                          La modalidad de proceso competitivo se fundamenta en lo establecido en el Decreto 092 de 2017, reglamentario del artículo 5 de la Ley 1150 de 2007, el cual regula la contratación con Entidades Sin Ánimo de Lucro de reconocida idoneidad para la ejecución de actividades de interés público y social. De acuerdo con el artículo 2 del Decreto 092, las entidades estatales deberán adelantar un proceso competitivo cuando se requiera aunar esfuerzos técnicos, administrativos y financieros para la atención humanitaria de población vulnerable, como lo es la población víctima del conflicto armado atendida en el marco del proyecto BP26005436.
La naturaleza misional del objeto —asistencia humanitaria, fortalecimiento institucional y acompañamiento social— se enmarca plenamente dentro de las actividades permitidas bajo este régimen especial, lo que hace jurídicamente procedente aplicar el proceso competitivo, garantizando principios de selección objetiva, transparencia, concurrencia e idoneidad del ejecutor.</t>
  </si>
  <si>
    <t>Con fundamento en la Ley 1448 de 2011, el Decreto 4800 de 2011 y la Ley 2319 de 2023, la Subsecretaría de Bienestar Social – Atención Integral a Víctimas está obligada a desarrollar acciones de atención, acompañamiento y reparación integral, incluyendo actividades culturales, simbólicas y psicosociales orientadas a la dignificación de las víctimas del conflicto armado.
Dado que la Subsecretaría no cuenta con los recursos ni la capacidad técnica necesaria para ejecutar directamente estas acciones, se requiere adelantar un proceso de contratación, que permita vincular un operador especializado. Este operador apoyará la implementación de actividades de reparación integral, garantizando un enfoque transformador que fortalezca la recuperación emocional, la reconstrucción del proyecto de vida y la dignidad de las víctimas en Santiago de Cali.                          La modalidad de proceso competitivo se sustenta en lo previsto en el Decreto 092 de 2017, reglamentario del artículo 5 de la Ley 1150 de 2007, que establece el procedimiento especial para contratar con Entidades Sin Ánimo de Lucro de reconocida idoneidad cuando se requiera desarrollar actividades de interés público dirigidas a poblaciones vulnerables.
De conformidad con el artículo 2 del Decreto 092, es obligatorio adelantar un proceso competitivo cuando la entidad estatal busca aunar esfuerzos técnicos y administrativos con una ESAL para ejecutar programas sociales orientados a la reparación integral, atención psicosocial, asistencia humanitaria o fortalecimiento comunitario, como ocurre en la presente iniciativa del proyecto BP26005436.
La naturaleza del objeto —actividades participativas, equitativas y orientadas a procesos de reparación transformadora— se enmarca plenamente dentro de las finalidades del régimen especial, siendo jurídicamente procedente utilizar el proceso competitivo, garantizando transparencia, selección objetiva y verificable idoneidad del ejecutor.</t>
  </si>
  <si>
    <t>La Subsecretaría es la encargada de coordinar, implementar y garantizar las medidas de asistencia, atención, participación y reparación integral establecidas en el marco normativo de víctimas, la  La Ley 1448 y el Protocolo de Participación obligan a la entidad territorial a garantizar el funcionamiento, fortalecimiento de la Mesa de Participación.
El Decreto 1084 de 2015 establece que las entidades territoriales deben apoyar los procesos organizativos y participativos de las víctimas.
 Por eso la Subsecretaría debe:
✔ coordinar,
✔ acompañar,
✔ financiar,
✔ supervisar 
✔ articular la Mesa Distrital de Participación.                                                                                                                                                                                                                                                                                                 La celebración de contrato interadministrativo se fundamenta en el numeral 1 del artículo 355 de la Constitución Política y en el numeral 4 del artículo 2 de la Ley 1150 de 2007, que permiten a las entidades estatales celebrar contratos entre sí o con entidades públicas descentralizadas para el cumplimiento de funciones administrativas o para el desarrollo conjunto de programas de interés público.
De acuerdo con el artículo 95 de la Ley 489 de 1998, las entidades públicas pueden asociarse y coordinar acciones para la ejecución de funciones y competencias comunes; en este caso, las actividades de apoyo al protocolo de participación efectiva, divulgación de la política pública de víctimas y funcionamiento de la Mesa Distrital se encuentran directamente vinculadas a las obligaciones misionales de la Subsecretaría de Atención Integral a Víctimas.
La naturaleza del objeto —acciones de participación, acompañamiento institucional y fortalecimiento de la política pública de víctimas— corresponde a actividades de carácter público que justifican la cooperación interinstitucional, siendo jurídicamente procedente acudir a la contratación directa mediante contrato interadministrativo, sin requerir proceso competitivo, conforme a los principios de coordinación, complementariedad y eficiencia administrativa.</t>
  </si>
  <si>
    <t>En cumplimiento de la Ley 1448 de 2011, sus decretos reglamentarios y la Ley 2319 de 2023, se requiere ejecutar acciones de memoria histórica y reparación simbólica mediante eventos conmemorativos dirigidos a las víctimas del conflicto armado en Santiago de Cali. Estas obligaciones demandan actividades de dignificación, reconocimiento público e iniciativas culturales y artísticas.
La Secretaría de Bienestar Social – Subsecretaría de Atención Integral a Víctimas no cuenta con la capacidad técnica, operativa ni logística para desarrollar directamente la planeación y ejecución de estos eventos, por lo cual se justifica la contratación de un operador especializado que garantice pertinencia cultural, cumplimiento normativo y atención adecuada a la población víctima.                   La modalidad de Selección Abreviada por Menor Cuantía resulta procedente conforme a lo establecido en el numeral 2 del artículo 2 de la Ley 1150 de 2007 y el artículo 94 de la Ley 1474 de 2011, que autorizan esta modalidad cuando el valor del contrato no supera la menor cuantía definida por la entidad territorial.
El objeto contractual —prestación de servicios de apoyo logístico para actividades de conmemoración, homenaje y dignificación de la memoria histórica de las víctimas del conflicto armado— corresponde a un servicio operativo y no especializado, cuya naturaleza permite adelantar un proceso simplificado sin afectar la concurrencia ni la transparencia.
De acuerdo con el artículo 2.2.1.2.1.2 del Decreto 1082 de 2015, la selección abreviada procede para la adquisición de bienes y servicios de características técnicas uniformes o para servicios cuya ejecución no implica alta complejidad, siempre que el monto se encuentre dentro del rango de menor cuantía, como ocurre en este caso (valor total proyectado: $210.000.000).
En consecuencia, se justifica jurídicamente la selección abreviada por menor cuantía, garantizando eficiencia, oportunidad y el cumplimiento de los fines misionales de la Subsecretaría de Atención Integral a Víctimas en materia de memoria histórica y reparación simbólica.</t>
  </si>
  <si>
    <t xml:space="preserve">De conformidad con lo establecido en el numeral 12 del artículo 25 de la Ley 80 de 1993, la Ley 1150 de 2007 y en especial lo establecido por los artículos 2.2.1.1.2.1.1 y 2.2.1.2.1.4.9. del Decreto 1082 de 2015, se proyecta adelantar el presente proceso para la población indígena víctima del conflicto armado perteneciente a los Cabildos y Resguardo reconocidos por el Distrito de Santiago de Cali, en el marco de la Ley 1448 del 2011 y el Decreto -Ley 4633 de 2011.
La Constitución Política prevé en el Artículo 2º que son fines del Estado: “Servir a la comunidad, promover la prosperidad general y garantizar la efectividad de los principios, derechos y deberes consagrados en la Constitución; facilitar la participación de todos en las decisiones que los afectan en la vida económica, política, administrativa y cultural de la nación.
Con este  convenio se busca salvaguardar y fortalecer las prácticas culturales propias de los pueblos indígenas, promoviendo el reconocimiento y respeto de sus saberes ancestrales, usos y costumbres, espiritualidad, cosmovisión, derecho propio, ley de origen y territorialidad.
Fortalecer los procesos de recuperación y preservación cultural de los pueblos indígenas víctimas del conflicto armado asentados en Santiago de Cali, mediante espacios legítimos de reconstrucción del tejido social, memoria colectiva y orientación espiritual, se contará con la participación de autoridades indígenas, sabedores ancestrales, médicos tradicionales y miembros de la comunidad, generando insumos esenciales para construir una ruta de atención diferencial que recoja sus necesidades, cosmovisión y formas propias de sanación y medidas de satisfacción integral.       La contratación propuesta se fundamenta en el numeral 4 del artículo 2 de la Ley 1150 de 2007, que habilita la Contratación Directa cuando se trata de acuerdos o convenios con autoridades, organizaciones o entidades representativas de comunidades indígenas, siempre que la actividad contractual tenga relación directa con los procesos de fortalecimiento, atención, participación, protección o desarrollo institucional propios de dichas comunidades.
Asimismo, la medida encuentra sustento en el Decreto Ley 4633 de 2011, el cual reconoce la autonomía de los pueblos indígenas y establece que las entidades estatales deben garantizar la participación directa de sus autoridades legítimas en programas y proyectos dirigidos a esta población, priorizando mecanismos de contratación diferenciales y culturalmente pertinentes.
En este caso, la elaboración de los lineamientos para la ruta de atención diferencial está directamente vinculada con los derechos, enfoque propio y necesidades específicas de los cabildos y resguardos indígenas asentados en Santiago de Cali, lo que exige la participación de sus autoridades tradicionales como sujetos colectivos de especial protección constitucional. Por lo tanto, la contratación debe realizarse mediante la modalidad de Contratación Directa con Comunidad Indígena, por ser la vía jurídicamente procedente, adecuada y garantista de sus derechos culturales, organizativos y de autodeterminación.
</t>
  </si>
  <si>
    <t xml:space="preserve">En el marco de la ley 1448 de 2011, que entrega la responsabilidad a los Entes Territoriales de brindar asistencia y atenciòn a las vìctimas del conflicto armado, dese la Alcaldìa de Santiago de Cali, Secretarìa de Bienestar Social, se busca adquirir insumos que materialmente apoyan el proceso de atenciòn a las vìctimas conflicto armado que demandan atenciòn en el Centro Regional de Atenciòn a Vìctimas, que es el principal centro donde convergen las vìctimas que llegan a Santiago de Cali, en busca de atenciòn y apoyo psicosocial.                                                                                    La adquisición de bienes de uso común, como sillas ergonómicas y tablones, se ajusta a lo establecido en el artículo 2 de la Ley 1150 de 2007, que faculta a las entidades estatales para aplicar modalidades de selección específicas cuando se trate de bienes normalizados, estandarizados o de uso general cuyos precios y condiciones pueden ser obtenidos a través de procesos adelantados por otras entidades públicas.
De igual forma, el Decreto 1082 de 2015, en su artículo 2.2.1.2.1.4.9, permite que las entidades territoriales adquieran bienes catalogados como de uso común mediante convenios o acuerdos interadministrativos previamente celebrados por organismos del orden nacional o territorial, siempre que ello garantice eficiencia, economía y transparencia en la gestión contractual.
Al tratarse de mobiliario funcional requerido para el desarrollo de las acciones misionales del proyecto BP26005436, y dado que dichos bienes se encuentran estandarizados y disponibles bajo condiciones ya contratadas por otra entidad pública, resulta procedente adelantar la Adquisición de Bienes de Uso Común – Contratados por Otros Organismos, optimizando tiempos, costos y condiciones previamente establecidas en beneficio del proyecto y de la población atendida.
</t>
  </si>
  <si>
    <t xml:space="preserve">En el marco de la ley 1448 de 2011, que entrega la responsabilidad a los Entes Territoriales de brindar asistencia y atenciòn a las vìctimas del conflicto armado, dese la Alcaldìa de Santiago de Cali, Secretarìa de Bienestar Social, se busca adquirir insumos de cafeterìa como apoyo al proceso de atenciòn a las vìctimas conflicto armado que demandan atenciòn en el Centro Regional de Atenciòn a Vìctimas, que es el principal centro donde convergen las vìctimas que llegan a Santiago de Cali, en busca de atenciòn y apoyo psicosocial.                                        La adquisición de insumos de cafetería corresponde a bienes estandarizados y de uso general necesarios para el funcionamiento y desarrollo de las actividades operativas del proyecto BP-26005436. En virtud de lo dispuesto en el artículo 2 de la Ley 1150 de 2007, las entidades pueden aplicar modalidades de selección particulares cuando se trate de bienes de características uniformes y precios referenciados en condiciones previamente contratadas por otras entidades públicas.
Asimismo, el artículo 2.2.1.2.1.4.9 del Decreto 1082 de 2015 faculta a las entidades territoriales para adquirir bienes catalogados como de uso común mediante acuerdos o contratos vigentes suscritos por organismos del orden nacional o territorial, garantizando economía, eficiencia y transparencia en la gestión contractual.
Dado que los insumos de cafetería son bienes normalizados y disponibles mediante procesos adelantados por otras entidades, su adquisición mediante la modalidad Adquisición de Bienes de Uso Común – Contratados por Otros Organismos permite optimizar recursos, asegurar condiciones favorables y cumplir oportunamente con los requerimientos misionales del proyecto.
</t>
  </si>
  <si>
    <t xml:space="preserve">En el marco de la ley 1448 de 2011, que entrega la responsabilidad a los Entes Territoriales de brindar asistencia y atenciòn a las vìctimas del conflicto armado, dese la Alcaldìa de Santiago de Cali, Secretarìa de Bienestar Social, se busca adquirir insumos de aseo como apoyo al proceso de atenciòn a las vìctimas conflicto armado que demandan atenciòn en el Centro Regional de Atenciòn a Vìctimas, que es el principal centro donde convergen las vìctimas que llegan a Santiago de Cali, en busca de atenciòn y apoyo psicosocial.                                                     La adquisición de insumos de aseo corresponde a bienes estandarizados, uniformes y de uso general necesarios para garantizar condiciones de salubridad, mantenimiento y operación de las actividades asociadas al proyecto BP26005436. En aplicación del artículo 2 de la Ley 1150 de 2007, las entidades públicas pueden utilizar mecanismos de selección especiales cuando se trate de bienes de características homogéneas, cuyos precios y especificaciones se encuentran previamente definidos en procesos adelantados por otras entidades oficiales.
De igual modo, el artículo 2.2.1.2.1.4.9 del Decreto 1082 de 2015 autoriza la adquisición de bienes de uso común a través de contratos celebrados por organismos públicos, con el fin de optimizar recursos, asegurar condiciones favorables del mercado y garantizar economía, eficiencia y transparencia en la gestión contractual.
Por tratarse de productos estandarizados ya disponibles bajo acuerdos interadministrativos vigentes o compras corporativas de otros organismos, resulta procedente emplear la modalidad Adquisición de Bienes de Uso Común – Contratado por Otros Organismos, permitiendo acceder a mejores precios y agilizar la provisión de los insumos necesarios para el adecuado funcionamiento del proyecto.
</t>
  </si>
  <si>
    <t xml:space="preserve">En el marco de la ley 1448 de 2011, que entrega la responsabilidad a los Entes Territoriales de brindar asistencia y atenciòn a las vìctimas del conflicto armado, dese la Alcaldìa de Santiago de Cali, Secretarìa de Bienestar Social, se busca adquirir insumos de papelerìa  como apoyo al proceso de atenciòn a las vìctimas conflicto armado que demandan atenciòn en el Centro Regional de Atenciòn a Vìctimas, que es el principal centro donde convergen las vìctimas que llegan a Santiago de Cali, en busca de atenciòn y apoyo psicosocial.                                         La adquisición de insumos de papelería corresponde a bienes estandarizados, de características uniformes y de uso generalizado en el desarrollo de las actividades administrativas y operativas relacionadas con el proyecto BP26005436. Conforme al artículo 2 de la Ley 1150 de 2007, las entidades estatales pueden acudir a modalidades de selección especiales cuando se trate de bienes homogéneos cuyos precios y condiciones se encuentran previamente definidos en procesos realizados por otras entidades públicas.
Igualmente, el artículo 2.2.1.2.1.4.9 del Decreto 1082 de 2015 permite que las entidades territoriales adquieran bienes catalogados como de uso común mediante contratos o acuerdos interadministrativos vigentes, garantizando así eficiencia, economía y transparencia en la contratación pública.
Dado que los insumos de papelería son bienes normalizados disponibles a través de compras efectuadas por otros organismos, resulta procedente emplear la modalidad Adquisición de Bienes de Uso Común – Contratado por Otros Organismos, lo cual permite optimizar costos y asegurar la disponibilidad oportuna de elementos indispensables para el funcionamiento administrativo del proyecto
</t>
  </si>
  <si>
    <t>LEY 1448 de 2011, LEY DE VÍCTIMAS Y RESTITUCIÓN DE TIERRAS Por la cual se dictan medidas de atención, asistencia y reparación integral a las víctimas del conflicto armado interno, para posibilitar el goce efectivo de los derechos a la verdad, justicia reparación integral con garantías de no repetición.
Artículo 1. Objeto de la Ley. La presente Ley tiene por objeto establecer un conjunto de medidas judiciales, administrativas, sociales y económicas, individuales y colectivas, en beneficio de las víctimas de las violaciones contempladas en el Artículo 3 de la presente Ley, dentro de un marco de justicia transicional, que posibiliten hacer efectivo el goce de sus derechos a la verdad, la justicia y la reparación con garantía de no repetición, de modo que se reconozca su condición de víctimas y se dignifique a través de la materialización de sus derechos constitucionales.
Artículo 63: ATENCIÓN INMEDIATA. Es la ayuda humanitaria entregada a aquellas personas que manifiestan haber sido desplazadas y que se encuentran en situación de vulnerabilidad acentuada y requieren de albergue temporal y asistencia alimentaria.  Esta ayuda será proporcionada por la entidad territorial de nivel municipal receptora de la población en situación de desplazamiento. Será atendida de manera inmediata desde el momento en que se presenta la declaración, hasta el momento en que se realice la inscripción en el Registro Único de Víctimas.
La creación de hogares de paso para las víctimas del conflicto es una medida de suma importancia en el ámbito social y humanitario. Más allá de ser un acto de solidaridad, proporciona a las personas afectadas por la violencia una oportunidad de encontrar refugio y apoyo en un entorno seguro y digno. en momentos de vulnerabilidad y desplazamiento, contar con lugares de acogida que ofrecen hospedaje, alimentación, atención medica y psicológica no solo alivia la carga emocional, sino que también representa un pasa crucial a la recuperación  de sus derechos.                                 El objeto contractual consiste en aunar esfuerzos para garantizar atención humanitaria inmediata en hogares de paso a víctimas del conflicto armado interno asentadas en el Distrito de Santiago de Cali, actividad que constituye una función pública de carácter social dirigida a la protección de población vulnerable, en concordancia con lo establecido por la Ley 1448 de 2011 y las competencias asignadas a la entidad territorial en materia de asistencia y atención a víctimas.
De conformidad con lo previsto en el Decreto 092 de 2017, cuando el objeto contractual involucra actividades de interés público relacionadas con asistencia humanitaria, apoyo a población vulnerable o desarrollo social, y estas pueden ser ejecutadas por entidades privadas sin ánimo de lucro con experiencia específica y capacidad técnica demostrada, la entidad debe realizar un proceso competitivo que asegure pluralidad de oferentes y la selección objetiva de la entidad más idónea.
Asimismo, el artículo 2 de la Ley 1150 de 2007 reconoce modalidades de selección diferenciadas que permitan alcanzar principios de transparencia, eficacia y eficiencia, siendo el proceso competitivo del Decreto 092 el mecanismo adecuado para garantizar la participación de ESAL que cuenten con trayectoria verificable en la operación de hogares de paso y en la prestación de servicios de asistencia inmediata a víctimas.
La naturaleza del servicio —atención humanitaria inmediata, alojamiento temporal, alimentación, acompañamiento básico y protección de derechos— exige la intervención de organizaciones especializadas con acreditada experiencia en la atención psicosocial y humanitaria, lo cual justifica el uso del Proceso Competitivo – Decreto 092, garantizando el cumplimiento de los fines estatales y la adecuada ejecución de los recursos públicos destinados a la atención de víctimas.</t>
  </si>
  <si>
    <t>El auxilio funerario, previsto en el artículo 50 de la Ley 1448 de 2011 y reglamentado por el Decreto 4800 de 2011, es un apoyo económico o en especie dirigido a las familias víctimas del conflicto armado en situación de pobreza extrema o vulnerabilidad, con el fin de cubrir los gastos de servicios funerarios.
Se otorga cuando la familia no puede asumir dichos costos y su entrega debe garantizarse de manera oportuna por parte de las entidades responsables del Sistema Nacional de Atención y Reparación Integral a las Víctimas (SNARIV), en coordinación con el ente territorial.                                                La prestación del servicio de auxilio funerario a víctimas del conflicto armado interno constituye una obligación humanitaria inmediata asociada al proyecto BP26005436, en cumplimiento de lo previsto en la Ley 1448 de 2011, que establece la asistencia humanitaria como un componente esencial para la protección de las víctimas, incluyendo apoyos para cubrir los gastos funerarios en caso de fallecimiento relacionado con hechos victimizantes o situaciones de vulnerabilidad asociadas.
Dado que el objeto contractual corresponde a un servicio estandarizado, de características uniformes y cuya cuantía se encuentra por debajo del umbral definido en el artículo 2 de la Ley 1150 de 2007 para la aplicación de la Selección Abreviada por menor cuantía, resulta procedente utilizar esta modalidad, la cual permite obtener ofertas en condiciones de economía, eficiencia y transparencia, garantizando pluralidad de proponentes y selección objetiva.
Asimismo, el Decreto 1082 de 2015, en sus disposiciones sobre procedimientos de menor cuantía, establece que cuando el servicio no requiere complejidad técnica diferenciada y puede ser prestado por múltiples proveedores habilitados en el mercado, la entidad puede acudir a la Selección Abreviada – Menor Cuantía para agilizar el proceso, mantener la competencia y asegurar la prestación oportuna del servicio.
La naturaleza urgente del servicio —destinado a apoyar a las familias de las víctimas en momentos críticos— exige un mecanismo de contratación ágil y eficaz, lo cual se ajusta plenamente a la modalidad de Selección Abreviada de Menor Cuantía, garantizando además el cumplimiento de los principios de la contratación estatal.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</si>
</sst>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8" formatCode="&quot;$&quot;\ #,##0.00;[Red]\-&quot;$&quot;\ #,##0.00"/>
    <numFmt numFmtId="44" formatCode="_-&quot;$&quot;\ * #,##0.00_-;\-&quot;$&quot;\ * #,##0.00_-;_-&quot;$&quot;\ * &quot;-&quot;??_-;_-@_-"/>
    <numFmt numFmtId="164" formatCode="_-&quot;$&quot;\ * #,##0_-;\-&quot;$&quot;\ * #,##0_-;_-&quot;$&quot;\ * &quot;-&quot;??_-;_-@_-"/>
    <numFmt numFmtId="165" formatCode="_-&quot;$&quot;\ * #,##0_-;\-&quot;$&quot;\ * #,##0_-;_-&quot;$&quot;\ * &quot;-&quot;??_-;_-@"/>
    <numFmt numFmtId="166" formatCode="&quot;$&quot;\ #,##0"/>
    <numFmt numFmtId="167" formatCode="#,##0_ ;\-#,##0\ "/>
  </numFmts>
  <fonts count="18" x14ac:knownFonts="1">
    <font>
      <sz val="11"/>
      <color theme="1"/>
      <name val="Aptos Narrow"/>
      <family val="2"/>
      <scheme val="minor"/>
    </font>
    <font>
      <sz val="12"/>
      <color theme="1"/>
      <name val="Aptos Narrow"/>
      <family val="2"/>
      <scheme val="minor"/>
    </font>
    <font>
      <sz val="11"/>
      <color theme="1"/>
      <name val="Aptos Narrow"/>
      <family val="2"/>
      <scheme val="minor"/>
    </font>
    <font>
      <b/>
      <sz val="12"/>
      <color theme="1"/>
      <name val="Arial"/>
      <family val="2"/>
    </font>
    <font>
      <sz val="12"/>
      <color theme="1"/>
      <name val="Aptos Narrow"/>
      <family val="2"/>
      <scheme val="minor"/>
    </font>
    <font>
      <b/>
      <sz val="12"/>
      <color theme="1"/>
      <name val="Aptos Narrow"/>
      <family val="2"/>
      <scheme val="minor"/>
    </font>
    <font>
      <sz val="12"/>
      <color theme="1"/>
      <name val="Arial"/>
      <family val="2"/>
    </font>
    <font>
      <sz val="10"/>
      <color theme="1"/>
      <name val="Arial"/>
      <family val="2"/>
    </font>
    <font>
      <sz val="12"/>
      <color rgb="FFFF0000"/>
      <name val="Aptos Narrow"/>
      <family val="2"/>
      <scheme val="minor"/>
    </font>
    <font>
      <sz val="11"/>
      <color theme="1"/>
      <name val="Arial"/>
      <family val="2"/>
    </font>
    <font>
      <sz val="11"/>
      <color rgb="FF000000"/>
      <name val="Arial"/>
      <family val="2"/>
    </font>
    <font>
      <sz val="10"/>
      <color rgb="FFFF0000"/>
      <name val="Arial"/>
      <family val="2"/>
    </font>
    <font>
      <sz val="10"/>
      <color rgb="FF000000"/>
      <name val="Arial"/>
      <family val="2"/>
    </font>
    <font>
      <sz val="10"/>
      <name val="Arial"/>
      <family val="2"/>
    </font>
    <font>
      <sz val="10"/>
      <color theme="1"/>
      <name val="Calibri"/>
      <family val="2"/>
    </font>
    <font>
      <sz val="10"/>
      <color theme="1"/>
      <name val="Arial"/>
      <family val="2"/>
    </font>
    <font>
      <sz val="11"/>
      <color rgb="FFFF0000"/>
      <name val="Arial"/>
      <family val="2"/>
    </font>
    <font>
      <sz val="12"/>
      <color theme="1"/>
      <name val="Aptos Narrow"/>
      <scheme val="minor"/>
    </font>
  </fonts>
  <fills count="6">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theme="3" tint="0.8999908444471571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right style="medium">
        <color rgb="FF000000"/>
      </right>
      <top/>
      <bottom style="medium">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3">
    <xf numFmtId="0" fontId="0" fillId="0" borderId="0"/>
    <xf numFmtId="44" fontId="2" fillId="0" borderId="0" applyFont="0" applyFill="0" applyBorder="0" applyAlignment="0" applyProtection="0"/>
    <xf numFmtId="0" fontId="13" fillId="0" borderId="0"/>
  </cellStyleXfs>
  <cellXfs count="77">
    <xf numFmtId="0" fontId="0" fillId="0" borderId="0" xfId="0"/>
    <xf numFmtId="0" fontId="4" fillId="2" borderId="0" xfId="0" applyFont="1" applyFill="1"/>
    <xf numFmtId="0" fontId="4" fillId="2" borderId="1" xfId="0" applyFont="1" applyFill="1" applyBorder="1" applyAlignment="1">
      <alignment horizontal="center" vertical="center" wrapText="1"/>
    </xf>
    <xf numFmtId="0" fontId="4" fillId="2" borderId="1" xfId="0" applyFont="1" applyFill="1" applyBorder="1"/>
    <xf numFmtId="0" fontId="4" fillId="2" borderId="1" xfId="0" applyFont="1" applyFill="1" applyBorder="1" applyAlignment="1">
      <alignment horizontal="center" vertical="center"/>
    </xf>
    <xf numFmtId="0" fontId="4" fillId="2" borderId="1" xfId="0" applyFont="1" applyFill="1" applyBorder="1" applyAlignment="1">
      <alignment horizontal="center"/>
    </xf>
    <xf numFmtId="0" fontId="8" fillId="2" borderId="1" xfId="0" applyFont="1" applyFill="1" applyBorder="1" applyAlignment="1">
      <alignment horizontal="center" vertical="center" wrapText="1"/>
    </xf>
    <xf numFmtId="0" fontId="4" fillId="2" borderId="0" xfId="0" applyFont="1" applyFill="1" applyAlignment="1">
      <alignment horizontal="center"/>
    </xf>
    <xf numFmtId="0" fontId="7" fillId="0" borderId="1" xfId="2" applyFont="1" applyBorder="1" applyAlignment="1">
      <alignment horizontal="center" vertical="center"/>
    </xf>
    <xf numFmtId="165" fontId="7" fillId="4" borderId="1" xfId="2" applyNumberFormat="1" applyFont="1" applyFill="1" applyBorder="1" applyAlignment="1">
      <alignment vertical="center"/>
    </xf>
    <xf numFmtId="0" fontId="7" fillId="3" borderId="1" xfId="2" applyFont="1" applyFill="1" applyBorder="1" applyAlignment="1">
      <alignment vertical="center" wrapText="1"/>
    </xf>
    <xf numFmtId="0" fontId="12" fillId="0" borderId="1" xfId="0" applyFont="1" applyBorder="1"/>
    <xf numFmtId="0" fontId="15" fillId="0" borderId="1" xfId="0" applyFont="1" applyBorder="1" applyAlignment="1">
      <alignment horizontal="center" vertical="center"/>
    </xf>
    <xf numFmtId="0" fontId="14" fillId="0" borderId="0" xfId="0" applyFont="1" applyAlignment="1">
      <alignment vertical="center" wrapText="1"/>
    </xf>
    <xf numFmtId="0" fontId="6" fillId="2" borderId="1" xfId="0" applyFont="1" applyFill="1" applyBorder="1" applyAlignment="1">
      <alignment horizontal="justify" vertical="center" wrapText="1"/>
    </xf>
    <xf numFmtId="0" fontId="10" fillId="0" borderId="1" xfId="0" applyFont="1" applyBorder="1" applyAlignment="1">
      <alignment horizontal="justify" vertical="center" wrapText="1"/>
    </xf>
    <xf numFmtId="0" fontId="9" fillId="2" borderId="1" xfId="0" applyFont="1" applyFill="1" applyBorder="1" applyAlignment="1">
      <alignment horizontal="justify" vertical="center" wrapText="1"/>
    </xf>
    <xf numFmtId="166" fontId="7" fillId="3" borderId="1" xfId="2" applyNumberFormat="1" applyFont="1" applyFill="1" applyBorder="1" applyAlignment="1">
      <alignment vertical="center" wrapText="1"/>
    </xf>
    <xf numFmtId="8" fontId="7" fillId="0" borderId="1" xfId="0" applyNumberFormat="1" applyFont="1" applyBorder="1" applyAlignment="1">
      <alignment horizontal="right" vertical="center" wrapText="1"/>
    </xf>
    <xf numFmtId="6" fontId="7" fillId="0" borderId="1" xfId="0" applyNumberFormat="1" applyFont="1" applyBorder="1" applyAlignment="1">
      <alignment horizontal="right" vertical="center" wrapText="1"/>
    </xf>
    <xf numFmtId="166" fontId="7" fillId="3" borderId="1" xfId="2" applyNumberFormat="1" applyFont="1" applyFill="1" applyBorder="1" applyAlignment="1">
      <alignment horizontal="right" vertical="center" wrapText="1"/>
    </xf>
    <xf numFmtId="0" fontId="7" fillId="3" borderId="1" xfId="2" applyFont="1" applyFill="1" applyBorder="1" applyAlignment="1">
      <alignment horizontal="center" vertical="center"/>
    </xf>
    <xf numFmtId="0" fontId="16" fillId="2" borderId="1" xfId="0" applyFont="1" applyFill="1" applyBorder="1" applyAlignment="1">
      <alignment horizontal="justify" vertical="center" wrapText="1"/>
    </xf>
    <xf numFmtId="0" fontId="8" fillId="2" borderId="1" xfId="0" applyFont="1" applyFill="1" applyBorder="1"/>
    <xf numFmtId="0" fontId="11" fillId="3" borderId="1" xfId="2" applyFont="1" applyFill="1" applyBorder="1" applyAlignment="1">
      <alignment horizontal="center" vertical="center"/>
    </xf>
    <xf numFmtId="166" fontId="11" fillId="3" borderId="1" xfId="2" applyNumberFormat="1" applyFont="1" applyFill="1" applyBorder="1" applyAlignment="1">
      <alignment vertical="center" wrapText="1"/>
    </xf>
    <xf numFmtId="0" fontId="8" fillId="2" borderId="1" xfId="0" applyFont="1" applyFill="1" applyBorder="1" applyAlignment="1">
      <alignment horizontal="center" vertical="center"/>
    </xf>
    <xf numFmtId="0" fontId="3" fillId="5" borderId="2" xfId="0" applyFont="1" applyFill="1" applyBorder="1" applyAlignment="1">
      <alignment horizontal="center"/>
    </xf>
    <xf numFmtId="0" fontId="5" fillId="5" borderId="0" xfId="0" applyFont="1" applyFill="1"/>
    <xf numFmtId="0" fontId="7" fillId="3" borderId="1" xfId="2" applyFont="1" applyFill="1" applyBorder="1" applyAlignment="1">
      <alignment horizontal="justify" vertical="center" wrapText="1"/>
    </xf>
    <xf numFmtId="0" fontId="11" fillId="3" borderId="1" xfId="2" applyFont="1" applyFill="1" applyBorder="1" applyAlignment="1">
      <alignment horizontal="justify" vertical="center" wrapText="1"/>
    </xf>
    <xf numFmtId="166" fontId="4" fillId="2" borderId="0" xfId="0" applyNumberFormat="1" applyFont="1" applyFill="1"/>
    <xf numFmtId="167" fontId="7" fillId="4" borderId="1" xfId="1" applyNumberFormat="1" applyFont="1" applyFill="1" applyBorder="1" applyAlignment="1">
      <alignment vertical="center"/>
    </xf>
    <xf numFmtId="167" fontId="7" fillId="3" borderId="1" xfId="1" applyNumberFormat="1" applyFont="1" applyFill="1" applyBorder="1" applyAlignment="1">
      <alignment vertical="center" wrapText="1"/>
    </xf>
    <xf numFmtId="167" fontId="7" fillId="3" borderId="1" xfId="1" applyNumberFormat="1" applyFont="1" applyFill="1" applyBorder="1" applyAlignment="1">
      <alignment horizontal="right" vertical="center" wrapText="1"/>
    </xf>
    <xf numFmtId="167" fontId="11" fillId="3" borderId="1" xfId="1" applyNumberFormat="1" applyFont="1" applyFill="1" applyBorder="1" applyAlignment="1">
      <alignment vertical="center" wrapText="1"/>
    </xf>
    <xf numFmtId="0" fontId="7" fillId="3" borderId="5" xfId="2" applyFont="1" applyFill="1" applyBorder="1" applyAlignment="1">
      <alignment vertical="center" wrapText="1"/>
    </xf>
    <xf numFmtId="0" fontId="7" fillId="3" borderId="5" xfId="2" applyFont="1" applyFill="1" applyBorder="1" applyAlignment="1">
      <alignment horizontal="left" vertical="center" wrapText="1"/>
    </xf>
    <xf numFmtId="166" fontId="7" fillId="3" borderId="5" xfId="2" applyNumberFormat="1" applyFont="1" applyFill="1" applyBorder="1" applyAlignment="1">
      <alignment vertical="center" wrapText="1"/>
    </xf>
    <xf numFmtId="0" fontId="17" fillId="3" borderId="5" xfId="2" applyFont="1" applyFill="1" applyBorder="1" applyAlignment="1">
      <alignment vertical="center" wrapText="1"/>
    </xf>
    <xf numFmtId="0" fontId="17" fillId="0" borderId="1" xfId="0" applyFont="1" applyBorder="1" applyAlignment="1">
      <alignment horizontal="left" vertical="top" wrapText="1"/>
    </xf>
    <xf numFmtId="0" fontId="17" fillId="0" borderId="1" xfId="0" applyFont="1" applyBorder="1" applyAlignment="1">
      <alignment vertical="top" wrapText="1"/>
    </xf>
    <xf numFmtId="0" fontId="17" fillId="3" borderId="7" xfId="2" applyFont="1" applyFill="1" applyBorder="1" applyAlignment="1">
      <alignment vertical="center" wrapText="1"/>
    </xf>
    <xf numFmtId="0" fontId="7" fillId="0" borderId="1" xfId="0" applyFont="1" applyBorder="1"/>
    <xf numFmtId="165" fontId="15" fillId="0" borderId="9" xfId="0" applyNumberFormat="1" applyFont="1" applyBorder="1" applyAlignment="1">
      <alignment vertical="center"/>
    </xf>
    <xf numFmtId="165" fontId="15" fillId="4" borderId="9" xfId="0" applyNumberFormat="1" applyFont="1" applyFill="1" applyBorder="1" applyAlignment="1">
      <alignment vertical="center"/>
    </xf>
    <xf numFmtId="165" fontId="7" fillId="4" borderId="9" xfId="2" applyNumberFormat="1" applyFont="1" applyFill="1" applyBorder="1" applyAlignment="1">
      <alignment vertical="center"/>
    </xf>
    <xf numFmtId="166" fontId="7" fillId="3" borderId="10" xfId="2" applyNumberFormat="1" applyFont="1" applyFill="1" applyBorder="1" applyAlignment="1">
      <alignment vertical="center" wrapText="1"/>
    </xf>
    <xf numFmtId="166" fontId="7" fillId="3" borderId="9" xfId="2" applyNumberFormat="1" applyFont="1" applyFill="1" applyBorder="1" applyAlignment="1">
      <alignment vertical="center" wrapText="1"/>
    </xf>
    <xf numFmtId="0" fontId="7" fillId="0" borderId="9" xfId="0" applyFont="1" applyBorder="1" applyAlignment="1">
      <alignment horizontal="right" vertical="center" wrapText="1"/>
    </xf>
    <xf numFmtId="0" fontId="1" fillId="2" borderId="1" xfId="0" applyFont="1" applyFill="1" applyBorder="1" applyAlignment="1">
      <alignment horizontal="center" vertical="center"/>
    </xf>
    <xf numFmtId="0" fontId="17" fillId="2" borderId="1" xfId="0" applyFont="1" applyFill="1" applyBorder="1" applyAlignment="1">
      <alignment wrapText="1"/>
    </xf>
    <xf numFmtId="0" fontId="17" fillId="2" borderId="2" xfId="0" applyFont="1" applyFill="1" applyBorder="1" applyAlignment="1">
      <alignment horizontal="left" wrapText="1"/>
    </xf>
    <xf numFmtId="0" fontId="17" fillId="2" borderId="8" xfId="0" applyFont="1" applyFill="1" applyBorder="1" applyAlignment="1">
      <alignment horizontal="left" wrapText="1"/>
    </xf>
    <xf numFmtId="0" fontId="7" fillId="3" borderId="6"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17" fillId="2" borderId="1" xfId="0" applyFont="1" applyFill="1" applyBorder="1" applyAlignment="1">
      <alignment horizontal="justify" vertical="justify" wrapText="1"/>
    </xf>
    <xf numFmtId="0" fontId="3" fillId="2" borderId="1" xfId="0" applyFont="1" applyFill="1" applyBorder="1" applyAlignment="1">
      <alignment horizontal="center"/>
    </xf>
    <xf numFmtId="0" fontId="6" fillId="2" borderId="1" xfId="0" applyFont="1" applyFill="1" applyBorder="1" applyAlignment="1">
      <alignment horizontal="center" vertical="center"/>
    </xf>
    <xf numFmtId="0" fontId="7" fillId="3" borderId="3" xfId="2" applyFont="1" applyFill="1" applyBorder="1" applyAlignment="1">
      <alignment horizontal="center" vertical="center" wrapText="1"/>
    </xf>
    <xf numFmtId="0" fontId="17" fillId="2" borderId="3" xfId="0" applyFont="1" applyFill="1" applyBorder="1" applyAlignment="1">
      <alignment horizontal="left" wrapText="1"/>
    </xf>
    <xf numFmtId="0" fontId="17" fillId="2" borderId="4" xfId="0" applyFont="1" applyFill="1" applyBorder="1" applyAlignment="1">
      <alignment horizontal="left" wrapText="1"/>
    </xf>
    <xf numFmtId="0" fontId="4" fillId="2" borderId="1" xfId="0" applyFont="1" applyFill="1" applyBorder="1" applyAlignment="1">
      <alignment horizontal="center" vertical="center" wrapText="1"/>
    </xf>
    <xf numFmtId="0" fontId="7" fillId="3" borderId="1" xfId="2" applyFont="1" applyFill="1" applyBorder="1" applyAlignment="1">
      <alignment horizontal="justify" vertical="center" wrapText="1"/>
    </xf>
    <xf numFmtId="0" fontId="9" fillId="2" borderId="1" xfId="0" applyFont="1" applyFill="1" applyBorder="1" applyAlignment="1">
      <alignment horizontal="justify" vertical="center" wrapText="1"/>
    </xf>
    <xf numFmtId="167" fontId="4" fillId="2" borderId="1" xfId="1" applyNumberFormat="1" applyFont="1" applyFill="1" applyBorder="1" applyAlignment="1">
      <alignment horizontal="right" vertical="center"/>
    </xf>
    <xf numFmtId="167" fontId="7" fillId="3" borderId="1" xfId="1" applyNumberFormat="1" applyFont="1" applyFill="1" applyBorder="1" applyAlignment="1">
      <alignment horizontal="right" vertical="center" wrapText="1"/>
    </xf>
    <xf numFmtId="164" fontId="6" fillId="2" borderId="1" xfId="1" applyNumberFormat="1" applyFont="1" applyFill="1" applyBorder="1" applyAlignment="1">
      <alignment horizontal="center" vertical="center"/>
    </xf>
    <xf numFmtId="0" fontId="10" fillId="0" borderId="1" xfId="0" applyFont="1" applyBorder="1" applyAlignment="1">
      <alignment horizontal="justify" vertical="center" wrapText="1"/>
    </xf>
    <xf numFmtId="0" fontId="9" fillId="2" borderId="1" xfId="0" applyFont="1" applyFill="1" applyBorder="1" applyAlignment="1">
      <alignment horizontal="justify" wrapText="1"/>
    </xf>
    <xf numFmtId="0" fontId="6" fillId="2" borderId="1" xfId="0" applyFont="1" applyFill="1" applyBorder="1" applyAlignment="1">
      <alignment horizontal="justify" vertical="center" wrapText="1"/>
    </xf>
    <xf numFmtId="167" fontId="6" fillId="2" borderId="1" xfId="1" applyNumberFormat="1" applyFont="1" applyFill="1" applyBorder="1" applyAlignment="1">
      <alignment horizontal="center" vertical="center"/>
    </xf>
    <xf numFmtId="0" fontId="6" fillId="2" borderId="1" xfId="0" applyFont="1" applyFill="1" applyBorder="1" applyAlignment="1">
      <alignment horizontal="center" vertical="center" wrapText="1"/>
    </xf>
  </cellXfs>
  <cellStyles count="3">
    <cellStyle name="Moneda" xfId="1" builtinId="4"/>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wnloads/BP-26005420_000%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s"/>
      <sheetName val=" ACTIVIDADES PPTO PROYECTADA"/>
      <sheetName val="DETALLE POBLACIÓN PROYECTADA"/>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topLeftCell="F2" zoomScale="70" zoomScaleNormal="70" workbookViewId="0">
      <pane ySplit="1" topLeftCell="A3" activePane="bottomLeft" state="frozen"/>
      <selection activeCell="A2" sqref="A2"/>
      <selection pane="bottomLeft" activeCell="N27" sqref="N27"/>
    </sheetView>
  </sheetViews>
  <sheetFormatPr baseColWidth="10" defaultColWidth="11.33203125" defaultRowHeight="16" x14ac:dyDescent="0.2"/>
  <cols>
    <col min="1" max="1" width="3.83203125" style="1" bestFit="1" customWidth="1"/>
    <col min="2" max="2" width="9.1640625" style="1" bestFit="1" customWidth="1"/>
    <col min="3" max="3" width="67.1640625" style="1" customWidth="1"/>
    <col min="4" max="4" width="53.33203125" style="1" bestFit="1" customWidth="1"/>
    <col min="5" max="5" width="22.33203125" style="1" customWidth="1"/>
    <col min="6" max="6" width="15.6640625" style="1" customWidth="1"/>
    <col min="7" max="7" width="30.1640625" style="7" customWidth="1"/>
    <col min="8" max="8" width="20.83203125" style="1" customWidth="1"/>
    <col min="9" max="9" width="27.83203125" style="1" bestFit="1" customWidth="1"/>
    <col min="10" max="10" width="24.83203125" style="1" customWidth="1"/>
    <col min="11" max="11" width="16.6640625" style="7" bestFit="1" customWidth="1"/>
    <col min="12" max="12" width="20.83203125" style="1" customWidth="1"/>
    <col min="13" max="13" width="11.33203125" style="1"/>
    <col min="14" max="14" width="137.5" style="1" customWidth="1"/>
    <col min="15" max="16384" width="11.33203125" style="1"/>
  </cols>
  <sheetData>
    <row r="1" spans="1:14" hidden="1" x14ac:dyDescent="0.2">
      <c r="A1" s="61" t="s">
        <v>0</v>
      </c>
      <c r="B1" s="61"/>
      <c r="C1" s="61"/>
      <c r="D1" s="61"/>
      <c r="E1" s="61"/>
      <c r="F1" s="61"/>
      <c r="G1" s="61"/>
      <c r="H1" s="61"/>
      <c r="I1" s="61"/>
      <c r="J1" s="61"/>
      <c r="K1" s="61"/>
      <c r="L1" s="61"/>
      <c r="M1" s="61"/>
    </row>
    <row r="2" spans="1:14" x14ac:dyDescent="0.2">
      <c r="A2" s="27" t="s">
        <v>1</v>
      </c>
      <c r="B2" s="27" t="s">
        <v>2</v>
      </c>
      <c r="C2" s="27" t="s">
        <v>3</v>
      </c>
      <c r="D2" s="27" t="s">
        <v>4</v>
      </c>
      <c r="E2" s="27" t="s">
        <v>5</v>
      </c>
      <c r="F2" s="27" t="s">
        <v>6</v>
      </c>
      <c r="G2" s="27" t="s">
        <v>7</v>
      </c>
      <c r="H2" s="27" t="s">
        <v>8</v>
      </c>
      <c r="I2" s="27" t="s">
        <v>9</v>
      </c>
      <c r="J2" s="27" t="s">
        <v>10</v>
      </c>
      <c r="K2" s="27" t="s">
        <v>11</v>
      </c>
      <c r="L2" s="27" t="s">
        <v>12</v>
      </c>
      <c r="M2" s="27" t="s">
        <v>13</v>
      </c>
      <c r="N2" s="28" t="s">
        <v>80</v>
      </c>
    </row>
    <row r="3" spans="1:14" ht="19.5" customHeight="1" x14ac:dyDescent="0.2">
      <c r="A3" s="62">
        <v>1</v>
      </c>
      <c r="B3" s="61"/>
      <c r="C3" s="74" t="s">
        <v>65</v>
      </c>
      <c r="D3" s="72" t="s">
        <v>26</v>
      </c>
      <c r="E3" s="11" t="s">
        <v>86</v>
      </c>
      <c r="F3" s="43" t="s">
        <v>75</v>
      </c>
      <c r="G3" s="12" t="s">
        <v>58</v>
      </c>
      <c r="H3" s="44">
        <v>2141618496</v>
      </c>
      <c r="I3" s="71">
        <f>SUM(H3:H7)</f>
        <v>6710945622</v>
      </c>
      <c r="J3" s="75">
        <f>SUM(I3:I9)</f>
        <v>7600394310</v>
      </c>
      <c r="K3" s="62" t="s">
        <v>18</v>
      </c>
      <c r="L3" s="76" t="s">
        <v>66</v>
      </c>
      <c r="M3" s="61"/>
      <c r="N3" s="60" t="s">
        <v>87</v>
      </c>
    </row>
    <row r="4" spans="1:14" x14ac:dyDescent="0.2">
      <c r="A4" s="62"/>
      <c r="B4" s="61"/>
      <c r="C4" s="74"/>
      <c r="D4" s="72"/>
      <c r="E4" s="11" t="s">
        <v>86</v>
      </c>
      <c r="F4" s="43" t="s">
        <v>75</v>
      </c>
      <c r="G4" s="12" t="s">
        <v>59</v>
      </c>
      <c r="H4" s="44">
        <v>2000975778</v>
      </c>
      <c r="I4" s="71"/>
      <c r="J4" s="75"/>
      <c r="K4" s="62"/>
      <c r="L4" s="76"/>
      <c r="M4" s="61"/>
      <c r="N4" s="60"/>
    </row>
    <row r="5" spans="1:14" x14ac:dyDescent="0.2">
      <c r="A5" s="62"/>
      <c r="B5" s="61"/>
      <c r="C5" s="74"/>
      <c r="D5" s="72"/>
      <c r="E5" s="11" t="s">
        <v>86</v>
      </c>
      <c r="F5" s="43" t="s">
        <v>75</v>
      </c>
      <c r="G5" s="12" t="s">
        <v>60</v>
      </c>
      <c r="H5" s="44">
        <v>29133720</v>
      </c>
      <c r="I5" s="71"/>
      <c r="J5" s="75"/>
      <c r="K5" s="62"/>
      <c r="L5" s="76"/>
      <c r="M5" s="61"/>
      <c r="N5" s="60"/>
    </row>
    <row r="6" spans="1:14" x14ac:dyDescent="0.2">
      <c r="A6" s="62"/>
      <c r="B6" s="61"/>
      <c r="C6" s="74"/>
      <c r="D6" s="72"/>
      <c r="E6" s="11" t="s">
        <v>86</v>
      </c>
      <c r="F6" s="43" t="s">
        <v>75</v>
      </c>
      <c r="G6" s="12" t="s">
        <v>61</v>
      </c>
      <c r="H6" s="44">
        <v>141185034</v>
      </c>
      <c r="I6" s="71"/>
      <c r="J6" s="75"/>
      <c r="K6" s="62"/>
      <c r="L6" s="76"/>
      <c r="M6" s="61"/>
      <c r="N6" s="60"/>
    </row>
    <row r="7" spans="1:14" x14ac:dyDescent="0.2">
      <c r="A7" s="62"/>
      <c r="B7" s="61"/>
      <c r="C7" s="74"/>
      <c r="D7" s="72"/>
      <c r="E7" s="11" t="s">
        <v>86</v>
      </c>
      <c r="F7" s="43" t="s">
        <v>75</v>
      </c>
      <c r="G7" s="12" t="s">
        <v>62</v>
      </c>
      <c r="H7" s="44">
        <v>2398032594</v>
      </c>
      <c r="I7" s="71"/>
      <c r="J7" s="75"/>
      <c r="K7" s="62"/>
      <c r="L7" s="76"/>
      <c r="M7" s="61"/>
      <c r="N7" s="60"/>
    </row>
    <row r="8" spans="1:14" ht="24" customHeight="1" x14ac:dyDescent="0.2">
      <c r="A8" s="62"/>
      <c r="B8" s="61"/>
      <c r="C8" s="74"/>
      <c r="D8" s="73" t="s">
        <v>22</v>
      </c>
      <c r="E8" s="11" t="s">
        <v>86</v>
      </c>
      <c r="F8" s="43" t="s">
        <v>83</v>
      </c>
      <c r="G8" s="12" t="s">
        <v>63</v>
      </c>
      <c r="H8" s="45">
        <v>233069760</v>
      </c>
      <c r="I8" s="71">
        <f>SUM(H8:H9)</f>
        <v>889448688</v>
      </c>
      <c r="J8" s="75"/>
      <c r="K8" s="62"/>
      <c r="L8" s="76"/>
      <c r="M8" s="61"/>
      <c r="N8" s="60"/>
    </row>
    <row r="9" spans="1:14" ht="24" customHeight="1" x14ac:dyDescent="0.2">
      <c r="A9" s="62"/>
      <c r="B9" s="61"/>
      <c r="C9" s="74"/>
      <c r="D9" s="73"/>
      <c r="E9" s="11" t="s">
        <v>86</v>
      </c>
      <c r="F9" s="43" t="s">
        <v>83</v>
      </c>
      <c r="G9" s="12" t="s">
        <v>64</v>
      </c>
      <c r="H9" s="45">
        <v>656378928</v>
      </c>
      <c r="I9" s="71"/>
      <c r="J9" s="75"/>
      <c r="K9" s="62"/>
      <c r="L9" s="76"/>
      <c r="M9" s="61"/>
      <c r="N9" s="60"/>
    </row>
    <row r="10" spans="1:14" ht="170" x14ac:dyDescent="0.2">
      <c r="A10" s="4">
        <v>2</v>
      </c>
      <c r="B10" s="3"/>
      <c r="C10" s="14" t="s">
        <v>23</v>
      </c>
      <c r="D10" s="15" t="s">
        <v>22</v>
      </c>
      <c r="E10" s="10" t="s">
        <v>73</v>
      </c>
      <c r="F10" s="10" t="s">
        <v>83</v>
      </c>
      <c r="G10" s="8" t="s">
        <v>24</v>
      </c>
      <c r="H10" s="46">
        <v>336640776</v>
      </c>
      <c r="I10" s="9">
        <v>336640776</v>
      </c>
      <c r="J10" s="32">
        <v>336640776</v>
      </c>
      <c r="K10" s="50" t="s">
        <v>14</v>
      </c>
      <c r="L10" s="2" t="s">
        <v>21</v>
      </c>
      <c r="M10" s="3"/>
      <c r="N10" s="51" t="s">
        <v>88</v>
      </c>
    </row>
    <row r="11" spans="1:14" ht="409.6" x14ac:dyDescent="0.2">
      <c r="A11" s="4">
        <v>3</v>
      </c>
      <c r="B11" s="37" t="s">
        <v>82</v>
      </c>
      <c r="C11" s="36" t="s">
        <v>81</v>
      </c>
      <c r="D11" s="15" t="s">
        <v>22</v>
      </c>
      <c r="E11" s="21" t="s">
        <v>84</v>
      </c>
      <c r="F11" s="10" t="s">
        <v>83</v>
      </c>
      <c r="G11" s="21" t="s">
        <v>84</v>
      </c>
      <c r="H11" s="47">
        <v>587253000</v>
      </c>
      <c r="I11" s="38">
        <v>587253000</v>
      </c>
      <c r="J11" s="38">
        <v>587253000</v>
      </c>
      <c r="K11" s="4" t="s">
        <v>14</v>
      </c>
      <c r="L11" s="2" t="s">
        <v>15</v>
      </c>
      <c r="M11" s="3"/>
      <c r="N11" s="39" t="s">
        <v>89</v>
      </c>
    </row>
    <row r="12" spans="1:14" ht="149" customHeight="1" x14ac:dyDescent="0.2">
      <c r="A12" s="4">
        <v>4</v>
      </c>
      <c r="B12" s="36" t="s">
        <v>67</v>
      </c>
      <c r="C12" s="29" t="s">
        <v>25</v>
      </c>
      <c r="D12" s="16" t="s">
        <v>26</v>
      </c>
      <c r="E12" s="10" t="s">
        <v>73</v>
      </c>
      <c r="F12" s="3"/>
      <c r="G12" s="12" t="s">
        <v>27</v>
      </c>
      <c r="H12" s="48">
        <v>1961657200</v>
      </c>
      <c r="I12" s="17">
        <v>1961657200</v>
      </c>
      <c r="J12" s="33">
        <v>1961657200</v>
      </c>
      <c r="K12" s="4" t="s">
        <v>16</v>
      </c>
      <c r="L12" s="2" t="s">
        <v>28</v>
      </c>
      <c r="M12" s="3"/>
      <c r="N12" s="40" t="s">
        <v>90</v>
      </c>
    </row>
    <row r="13" spans="1:14" ht="30" customHeight="1" x14ac:dyDescent="0.2">
      <c r="A13" s="56">
        <v>5</v>
      </c>
      <c r="B13" s="54" t="s">
        <v>68</v>
      </c>
      <c r="C13" s="67" t="s">
        <v>29</v>
      </c>
      <c r="D13" s="68" t="s">
        <v>26</v>
      </c>
      <c r="E13" s="10" t="s">
        <v>74</v>
      </c>
      <c r="F13" s="43" t="s">
        <v>76</v>
      </c>
      <c r="G13" s="12" t="s">
        <v>30</v>
      </c>
      <c r="H13" s="48">
        <v>281783155</v>
      </c>
      <c r="I13" s="17">
        <v>281783155</v>
      </c>
      <c r="J13" s="70">
        <f>+I13+I14+I15</f>
        <v>425126919</v>
      </c>
      <c r="K13" s="56" t="s">
        <v>18</v>
      </c>
      <c r="L13" s="66" t="s">
        <v>15</v>
      </c>
      <c r="M13" s="57"/>
      <c r="N13" s="52" t="s">
        <v>91</v>
      </c>
    </row>
    <row r="14" spans="1:14" ht="33" customHeight="1" x14ac:dyDescent="0.2">
      <c r="A14" s="56"/>
      <c r="B14" s="63"/>
      <c r="C14" s="67"/>
      <c r="D14" s="68"/>
      <c r="E14" s="10" t="s">
        <v>74</v>
      </c>
      <c r="F14" s="43" t="s">
        <v>75</v>
      </c>
      <c r="G14" s="12" t="s">
        <v>31</v>
      </c>
      <c r="H14" s="48">
        <v>83343764</v>
      </c>
      <c r="I14" s="17">
        <v>83343764</v>
      </c>
      <c r="J14" s="70"/>
      <c r="K14" s="56"/>
      <c r="L14" s="66"/>
      <c r="M14" s="58"/>
      <c r="N14" s="64"/>
    </row>
    <row r="15" spans="1:14" ht="28.5" customHeight="1" x14ac:dyDescent="0.2">
      <c r="A15" s="56"/>
      <c r="B15" s="55"/>
      <c r="C15" s="67"/>
      <c r="D15" s="68"/>
      <c r="E15" s="10" t="s">
        <v>74</v>
      </c>
      <c r="F15" s="43" t="s">
        <v>75</v>
      </c>
      <c r="G15" s="12" t="s">
        <v>32</v>
      </c>
      <c r="H15" s="48">
        <v>60000000</v>
      </c>
      <c r="I15" s="17">
        <v>60000000</v>
      </c>
      <c r="J15" s="70"/>
      <c r="K15" s="56"/>
      <c r="L15" s="66"/>
      <c r="M15" s="59"/>
      <c r="N15" s="65"/>
    </row>
    <row r="16" spans="1:14" ht="289" x14ac:dyDescent="0.2">
      <c r="A16" s="4">
        <v>6</v>
      </c>
      <c r="B16" s="36" t="s">
        <v>69</v>
      </c>
      <c r="C16" s="29" t="s">
        <v>33</v>
      </c>
      <c r="D16" s="16" t="s">
        <v>26</v>
      </c>
      <c r="E16" s="10" t="s">
        <v>74</v>
      </c>
      <c r="F16" s="43" t="s">
        <v>75</v>
      </c>
      <c r="G16" s="12" t="s">
        <v>34</v>
      </c>
      <c r="H16" s="48">
        <v>1400000000</v>
      </c>
      <c r="I16" s="17">
        <v>1400000000</v>
      </c>
      <c r="J16" s="33">
        <v>1400000000</v>
      </c>
      <c r="K16" s="4" t="s">
        <v>20</v>
      </c>
      <c r="L16" s="2" t="s">
        <v>15</v>
      </c>
      <c r="M16" s="3"/>
      <c r="N16" s="41" t="s">
        <v>92</v>
      </c>
    </row>
    <row r="17" spans="1:14" ht="47.25" customHeight="1" x14ac:dyDescent="0.2">
      <c r="A17" s="56">
        <v>7</v>
      </c>
      <c r="B17" s="54" t="s">
        <v>70</v>
      </c>
      <c r="C17" s="67" t="s">
        <v>35</v>
      </c>
      <c r="D17" s="68" t="s">
        <v>26</v>
      </c>
      <c r="E17" s="10" t="s">
        <v>74</v>
      </c>
      <c r="F17" s="43" t="s">
        <v>75</v>
      </c>
      <c r="G17" s="12" t="s">
        <v>36</v>
      </c>
      <c r="H17" s="48">
        <v>209486222</v>
      </c>
      <c r="I17" s="17">
        <v>209486222</v>
      </c>
      <c r="J17" s="70">
        <f>+I17+I18</f>
        <v>361486222</v>
      </c>
      <c r="K17" s="56" t="s">
        <v>18</v>
      </c>
      <c r="L17" s="66" t="s">
        <v>37</v>
      </c>
      <c r="M17" s="57"/>
      <c r="N17" s="52" t="s">
        <v>93</v>
      </c>
    </row>
    <row r="18" spans="1:14" ht="47.25" customHeight="1" x14ac:dyDescent="0.2">
      <c r="A18" s="56"/>
      <c r="B18" s="55"/>
      <c r="C18" s="67"/>
      <c r="D18" s="68"/>
      <c r="E18" s="10" t="s">
        <v>74</v>
      </c>
      <c r="F18" s="43" t="s">
        <v>75</v>
      </c>
      <c r="G18" s="12" t="s">
        <v>38</v>
      </c>
      <c r="H18" s="48">
        <v>152000000</v>
      </c>
      <c r="I18" s="17">
        <v>152000000</v>
      </c>
      <c r="J18" s="70"/>
      <c r="K18" s="56"/>
      <c r="L18" s="66"/>
      <c r="M18" s="59"/>
      <c r="N18" s="65"/>
    </row>
    <row r="19" spans="1:14" ht="47.25" customHeight="1" x14ac:dyDescent="0.2">
      <c r="A19" s="56">
        <v>8</v>
      </c>
      <c r="B19" s="54" t="s">
        <v>71</v>
      </c>
      <c r="C19" s="67" t="s">
        <v>39</v>
      </c>
      <c r="D19" s="68" t="s">
        <v>26</v>
      </c>
      <c r="E19" s="10" t="s">
        <v>74</v>
      </c>
      <c r="F19" s="43" t="s">
        <v>75</v>
      </c>
      <c r="G19" s="12" t="s">
        <v>40</v>
      </c>
      <c r="H19" s="49" t="s">
        <v>41</v>
      </c>
      <c r="I19" s="18">
        <v>150000000</v>
      </c>
      <c r="J19" s="69">
        <f>+I19+I20</f>
        <v>210000000</v>
      </c>
      <c r="K19" s="56" t="s">
        <v>18</v>
      </c>
      <c r="L19" s="66" t="s">
        <v>17</v>
      </c>
      <c r="M19" s="57"/>
      <c r="N19" s="52" t="s">
        <v>94</v>
      </c>
    </row>
    <row r="20" spans="1:14" ht="47.25" customHeight="1" x14ac:dyDescent="0.2">
      <c r="A20" s="56"/>
      <c r="B20" s="55"/>
      <c r="C20" s="67"/>
      <c r="D20" s="68"/>
      <c r="E20" s="10" t="s">
        <v>74</v>
      </c>
      <c r="F20" s="43" t="s">
        <v>75</v>
      </c>
      <c r="G20" s="12" t="s">
        <v>42</v>
      </c>
      <c r="H20" s="49" t="s">
        <v>43</v>
      </c>
      <c r="I20" s="19">
        <v>60000000</v>
      </c>
      <c r="J20" s="69"/>
      <c r="K20" s="56"/>
      <c r="L20" s="66"/>
      <c r="M20" s="59"/>
      <c r="N20" s="53"/>
    </row>
    <row r="21" spans="1:14" ht="409.6" x14ac:dyDescent="0.2">
      <c r="A21" s="4">
        <v>9</v>
      </c>
      <c r="B21" s="37" t="s">
        <v>82</v>
      </c>
      <c r="C21" s="30" t="s">
        <v>44</v>
      </c>
      <c r="D21" s="16" t="s">
        <v>26</v>
      </c>
      <c r="E21" s="3"/>
      <c r="F21" s="3"/>
      <c r="G21" s="12" t="s">
        <v>45</v>
      </c>
      <c r="H21" s="48">
        <v>213079795</v>
      </c>
      <c r="I21" s="17">
        <v>213079795</v>
      </c>
      <c r="J21" s="33">
        <v>213079795</v>
      </c>
      <c r="K21" s="4" t="s">
        <v>19</v>
      </c>
      <c r="L21" s="2" t="s">
        <v>46</v>
      </c>
      <c r="M21" s="3"/>
      <c r="N21" s="39" t="s">
        <v>95</v>
      </c>
    </row>
    <row r="22" spans="1:14" ht="272" x14ac:dyDescent="0.2">
      <c r="A22" s="4">
        <v>10</v>
      </c>
      <c r="B22" s="3"/>
      <c r="C22" s="29" t="s">
        <v>47</v>
      </c>
      <c r="D22" s="16" t="s">
        <v>26</v>
      </c>
      <c r="E22" s="11" t="s">
        <v>77</v>
      </c>
      <c r="F22" s="43" t="s">
        <v>75</v>
      </c>
      <c r="G22" s="12" t="s">
        <v>48</v>
      </c>
      <c r="H22" s="48">
        <v>4295000</v>
      </c>
      <c r="I22" s="17">
        <v>4295000</v>
      </c>
      <c r="J22" s="33">
        <v>4295000</v>
      </c>
      <c r="K22" s="5"/>
      <c r="L22" s="2" t="s">
        <v>85</v>
      </c>
      <c r="M22" s="3"/>
      <c r="N22" s="39" t="s">
        <v>96</v>
      </c>
    </row>
    <row r="23" spans="1:14" ht="273" thickBot="1" x14ac:dyDescent="0.25">
      <c r="A23" s="4">
        <v>11</v>
      </c>
      <c r="B23" s="3"/>
      <c r="C23" s="29" t="s">
        <v>49</v>
      </c>
      <c r="D23" s="16" t="s">
        <v>26</v>
      </c>
      <c r="E23" s="11" t="s">
        <v>78</v>
      </c>
      <c r="F23" s="43" t="s">
        <v>75</v>
      </c>
      <c r="G23" s="12" t="s">
        <v>50</v>
      </c>
      <c r="H23" s="17">
        <v>35000000</v>
      </c>
      <c r="I23" s="17">
        <v>35000000</v>
      </c>
      <c r="J23" s="33">
        <v>35000000</v>
      </c>
      <c r="K23" s="5"/>
      <c r="L23" s="2" t="s">
        <v>85</v>
      </c>
      <c r="M23" s="3"/>
      <c r="N23" s="42" t="s">
        <v>97</v>
      </c>
    </row>
    <row r="24" spans="1:14" ht="256" thickBot="1" x14ac:dyDescent="0.25">
      <c r="A24" s="4">
        <v>12</v>
      </c>
      <c r="B24" s="3"/>
      <c r="C24" s="29" t="s">
        <v>51</v>
      </c>
      <c r="D24" s="16" t="s">
        <v>26</v>
      </c>
      <c r="E24" s="11" t="s">
        <v>79</v>
      </c>
      <c r="F24" s="43" t="s">
        <v>75</v>
      </c>
      <c r="G24" s="12" t="s">
        <v>52</v>
      </c>
      <c r="H24" s="17">
        <v>40000000</v>
      </c>
      <c r="I24" s="17">
        <v>40000000</v>
      </c>
      <c r="J24" s="33">
        <v>40000000</v>
      </c>
      <c r="K24" s="5"/>
      <c r="L24" s="2" t="s">
        <v>85</v>
      </c>
      <c r="M24" s="3"/>
      <c r="N24" s="42" t="s">
        <v>98</v>
      </c>
    </row>
    <row r="25" spans="1:14" ht="255" x14ac:dyDescent="0.2">
      <c r="A25" s="4">
        <v>13</v>
      </c>
      <c r="B25" s="3"/>
      <c r="C25" s="29" t="s">
        <v>53</v>
      </c>
      <c r="D25" s="16" t="s">
        <v>26</v>
      </c>
      <c r="E25" s="11" t="s">
        <v>77</v>
      </c>
      <c r="F25" s="43" t="s">
        <v>75</v>
      </c>
      <c r="G25" s="8" t="s">
        <v>54</v>
      </c>
      <c r="H25" s="20">
        <v>35000000</v>
      </c>
      <c r="I25" s="20">
        <v>35000000</v>
      </c>
      <c r="J25" s="34">
        <v>35000000</v>
      </c>
      <c r="K25" s="5"/>
      <c r="L25" s="2" t="s">
        <v>85</v>
      </c>
      <c r="M25" s="3"/>
      <c r="N25" s="39" t="s">
        <v>99</v>
      </c>
    </row>
    <row r="26" spans="1:14" ht="74.25" customHeight="1" thickBot="1" x14ac:dyDescent="0.25">
      <c r="A26" s="4">
        <v>14</v>
      </c>
      <c r="B26" s="36" t="s">
        <v>72</v>
      </c>
      <c r="C26" s="29" t="s">
        <v>55</v>
      </c>
      <c r="D26" s="16" t="s">
        <v>26</v>
      </c>
      <c r="E26" s="11" t="s">
        <v>73</v>
      </c>
      <c r="F26" s="43" t="s">
        <v>75</v>
      </c>
      <c r="G26" s="21" t="s">
        <v>27</v>
      </c>
      <c r="H26" s="17">
        <v>2786082000</v>
      </c>
      <c r="I26" s="17">
        <v>2786082000</v>
      </c>
      <c r="J26" s="33">
        <v>2786082000</v>
      </c>
      <c r="K26" s="5"/>
      <c r="L26" s="2" t="s">
        <v>15</v>
      </c>
      <c r="M26" s="3"/>
      <c r="N26" s="42" t="s">
        <v>100</v>
      </c>
    </row>
    <row r="27" spans="1:14" ht="324" thickBot="1" x14ac:dyDescent="0.25">
      <c r="A27" s="4">
        <v>15</v>
      </c>
      <c r="B27" s="37">
        <v>85171500</v>
      </c>
      <c r="C27" s="30" t="s">
        <v>56</v>
      </c>
      <c r="D27" s="22" t="s">
        <v>26</v>
      </c>
      <c r="E27" s="11" t="s">
        <v>73</v>
      </c>
      <c r="F27" s="43" t="s">
        <v>75</v>
      </c>
      <c r="G27" s="24" t="s">
        <v>27</v>
      </c>
      <c r="H27" s="25">
        <v>205800000</v>
      </c>
      <c r="I27" s="25">
        <v>205800000</v>
      </c>
      <c r="J27" s="35">
        <v>205800000</v>
      </c>
      <c r="K27" s="26" t="s">
        <v>18</v>
      </c>
      <c r="L27" s="6" t="s">
        <v>57</v>
      </c>
      <c r="M27" s="23"/>
      <c r="N27" s="42" t="s">
        <v>101</v>
      </c>
    </row>
    <row r="28" spans="1:14" x14ac:dyDescent="0.2">
      <c r="C28" s="13"/>
      <c r="J28" s="31"/>
    </row>
  </sheetData>
  <mergeCells count="40">
    <mergeCell ref="A1:M1"/>
    <mergeCell ref="L13:L15"/>
    <mergeCell ref="I3:I7"/>
    <mergeCell ref="D3:D7"/>
    <mergeCell ref="D8:D9"/>
    <mergeCell ref="I8:I9"/>
    <mergeCell ref="C3:C9"/>
    <mergeCell ref="C13:C15"/>
    <mergeCell ref="D13:D15"/>
    <mergeCell ref="J13:J15"/>
    <mergeCell ref="K13:K15"/>
    <mergeCell ref="J3:J9"/>
    <mergeCell ref="K3:K9"/>
    <mergeCell ref="L3:L9"/>
    <mergeCell ref="M3:M9"/>
    <mergeCell ref="N3:N9"/>
    <mergeCell ref="B3:B9"/>
    <mergeCell ref="A3:A9"/>
    <mergeCell ref="B13:B15"/>
    <mergeCell ref="B17:B18"/>
    <mergeCell ref="N13:N15"/>
    <mergeCell ref="N17:N18"/>
    <mergeCell ref="L17:L18"/>
    <mergeCell ref="C17:C18"/>
    <mergeCell ref="D17:D18"/>
    <mergeCell ref="J17:J18"/>
    <mergeCell ref="K17:K18"/>
    <mergeCell ref="N19:N20"/>
    <mergeCell ref="B19:B20"/>
    <mergeCell ref="A13:A15"/>
    <mergeCell ref="A17:A18"/>
    <mergeCell ref="A19:A20"/>
    <mergeCell ref="M13:M15"/>
    <mergeCell ref="M17:M18"/>
    <mergeCell ref="M19:M20"/>
    <mergeCell ref="C19:C20"/>
    <mergeCell ref="D19:D20"/>
    <mergeCell ref="J19:J20"/>
    <mergeCell ref="K19:K20"/>
    <mergeCell ref="L19:L20"/>
  </mergeCells>
  <dataValidations disablePrompts="1" count="3">
    <dataValidation type="decimal" operator="greaterThanOrEqual" allowBlank="1" showErrorMessage="1" sqref="H4:H10 I10:J10" xr:uid="{00000000-0002-0000-0000-000000000000}">
      <formula1>0</formula1>
    </dataValidation>
    <dataValidation type="custom" allowBlank="1" showErrorMessage="1" sqref="E11 G3:G12" xr:uid="{00000000-0002-0000-0000-000001000000}">
      <formula1>EQ(LEN(E3),(22))</formula1>
    </dataValidation>
    <dataValidation type="list" allowBlank="1" showErrorMessage="1" sqref="F10:F11" xr:uid="{00000000-0002-0000-0000-000002000000}">
      <formula1>fondo</formula1>
    </dataValidation>
  </dataValidations>
  <pageMargins left="0.7" right="0.7" top="0.75" bottom="0.75" header="0.3" footer="0.3"/>
  <pageSetup orientation="portrait" horizontalDpi="4294967293" verticalDpi="0" r:id="rId1"/>
  <ignoredErrors>
    <ignoredError sqref="I3 I8" formulaRang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Fabian Cobo</dc:creator>
  <cp:lastModifiedBy>Silvia Julieth Ruales Mavisoy</cp:lastModifiedBy>
  <dcterms:created xsi:type="dcterms:W3CDTF">2025-12-04T20:58:29Z</dcterms:created>
  <dcterms:modified xsi:type="dcterms:W3CDTF">2025-12-09T16:47:32Z</dcterms:modified>
</cp:coreProperties>
</file>